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vikashshah/Desktop/"/>
    </mc:Choice>
  </mc:AlternateContent>
  <xr:revisionPtr revIDLastSave="0" documentId="8_{234F20BD-D888-3F41-8E4B-4EA7EA6BDEF7}" xr6:coauthVersionLast="47" xr6:coauthVersionMax="47" xr10:uidLastSave="{00000000-0000-0000-0000-000000000000}"/>
  <bookViews>
    <workbookView xWindow="2360" yWindow="3100" windowWidth="36920" windowHeight="18880" xr2:uid="{569C37C8-9E8F-014A-ADA9-5FAFD529ECAE}"/>
  </bookViews>
  <sheets>
    <sheet name="Formulas" sheetId="2" r:id="rId1"/>
    <sheet name="Index and Match" sheetId="5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2" l="1"/>
  <c r="C33" i="2"/>
  <c r="C27" i="2"/>
  <c r="C28" i="2" s="1"/>
  <c r="C23" i="2"/>
  <c r="C12" i="2"/>
  <c r="B11" i="5"/>
  <c r="B10" i="5"/>
  <c r="I8" i="2"/>
  <c r="I7" i="2"/>
  <c r="I5" i="2"/>
  <c r="I4" i="2"/>
  <c r="I6" i="2"/>
  <c r="I3" i="2"/>
  <c r="C18" i="2" l="1"/>
</calcChain>
</file>

<file path=xl/sharedStrings.xml><?xml version="1.0" encoding="utf-8"?>
<sst xmlns="http://schemas.openxmlformats.org/spreadsheetml/2006/main" count="68" uniqueCount="38">
  <si>
    <t>Formula</t>
  </si>
  <si>
    <t>Manufacturer</t>
  </si>
  <si>
    <t>Available</t>
  </si>
  <si>
    <t>On Order</t>
  </si>
  <si>
    <t>MSRP</t>
  </si>
  <si>
    <t>Cost</t>
  </si>
  <si>
    <t>Price</t>
  </si>
  <si>
    <t>Pending Payment</t>
  </si>
  <si>
    <t>Coffee For You</t>
  </si>
  <si>
    <t>You Love Blueberries</t>
  </si>
  <si>
    <t>Blueberry Scones Trays</t>
  </si>
  <si>
    <t>Blueberry Muffins Trays</t>
  </si>
  <si>
    <t>Blueberry Tea Cake Trays</t>
  </si>
  <si>
    <t>Dark Roast Coffee</t>
  </si>
  <si>
    <t>Medium Roast Coffee</t>
  </si>
  <si>
    <t>Light Roast Coffee</t>
  </si>
  <si>
    <t>Payment Amount</t>
  </si>
  <si>
    <t>=SUMIF(A2:A7,B10,H2:H7)</t>
  </si>
  <si>
    <t>Product</t>
  </si>
  <si>
    <t>Lookup Value</t>
  </si>
  <si>
    <t>Vlookup</t>
  </si>
  <si>
    <t>=VLOOKUP(B10,B2:G7,2,FALSE)</t>
  </si>
  <si>
    <t>SUM</t>
  </si>
  <si>
    <t>SUM Formula</t>
  </si>
  <si>
    <t>=SUM(C2:C7)</t>
  </si>
  <si>
    <t>SUMIF</t>
  </si>
  <si>
    <t>SUMPRODUCT</t>
  </si>
  <si>
    <t xml:space="preserve">SUMIF Formula </t>
  </si>
  <si>
    <t>Available X Price</t>
  </si>
  <si>
    <t>=SUMPRODUCT(C2:C7,G2:G7)</t>
  </si>
  <si>
    <t>SUMPRODUCT FORMULA</t>
  </si>
  <si>
    <t>Available Total</t>
  </si>
  <si>
    <t>=LEN(C3)</t>
  </si>
  <si>
    <t>COUNTIF</t>
  </si>
  <si>
    <t>LEN</t>
  </si>
  <si>
    <t>Characters in a Manufacturer Name</t>
  </si>
  <si>
    <t>Products with the word Blueberry</t>
  </si>
  <si>
    <t>=COUNTIF(C3:C8, "*Blueberry*")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</si>
</sst>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6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20"/>
      <color theme="0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sz val="20"/>
      <color theme="1"/>
      <name val="Aptos Narrow"/>
      <scheme val="minor"/>
    </font>
    <font>
      <sz val="20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/>
    <xf numFmtId="0" fontId="3" fillId="0" borderId="0" xfId="0" applyFont="1"/>
    <xf numFmtId="165" fontId="3" fillId="0" borderId="0" xfId="1" applyNumberFormat="1" applyFont="1"/>
    <xf numFmtId="6" fontId="3" fillId="0" borderId="0" xfId="0" applyNumberFormat="1" applyFont="1"/>
    <xf numFmtId="0" fontId="5" fillId="0" borderId="0" xfId="0" applyFont="1"/>
    <xf numFmtId="0" fontId="5" fillId="0" borderId="0" xfId="0" quotePrefix="1" applyFont="1"/>
    <xf numFmtId="165" fontId="5" fillId="0" borderId="0" xfId="1" applyNumberFormat="1" applyFont="1"/>
    <xf numFmtId="0" fontId="4" fillId="0" borderId="1" xfId="0" applyFont="1" applyBorder="1"/>
    <xf numFmtId="0" fontId="5" fillId="0" borderId="2" xfId="0" applyFont="1" applyBorder="1"/>
    <xf numFmtId="0" fontId="3" fillId="0" borderId="3" xfId="0" applyFont="1" applyBorder="1"/>
    <xf numFmtId="0" fontId="5" fillId="0" borderId="4" xfId="0" applyFont="1" applyBorder="1"/>
    <xf numFmtId="0" fontId="5" fillId="0" borderId="5" xfId="0" applyFont="1" applyBorder="1"/>
    <xf numFmtId="0" fontId="5" fillId="0" borderId="6" xfId="0" quotePrefix="1" applyFont="1" applyBorder="1"/>
    <xf numFmtId="0" fontId="0" fillId="0" borderId="2" xfId="0" applyBorder="1"/>
    <xf numFmtId="0" fontId="3" fillId="0" borderId="4" xfId="0" applyFont="1" applyBorder="1"/>
    <xf numFmtId="165" fontId="3" fillId="0" borderId="4" xfId="1" applyNumberFormat="1" applyFont="1" applyBorder="1"/>
    <xf numFmtId="0" fontId="3" fillId="0" borderId="5" xfId="0" applyFont="1" applyBorder="1"/>
    <xf numFmtId="0" fontId="3" fillId="0" borderId="6" xfId="0" quotePrefix="1" applyFont="1" applyBorder="1"/>
    <xf numFmtId="0" fontId="3" fillId="0" borderId="2" xfId="0" applyFont="1" applyBorder="1"/>
    <xf numFmtId="0" fontId="3" fillId="0" borderId="0" xfId="0" applyFont="1" applyBorder="1"/>
    <xf numFmtId="0" fontId="3" fillId="0" borderId="0" xfId="0" quotePrefix="1" applyFont="1" applyBorder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B87D2-AE6D-A342-9F3D-A2BF7620D3B2}">
  <dimension ref="B1:I39"/>
  <sheetViews>
    <sheetView tabSelected="1" workbookViewId="0">
      <selection activeCell="B34" sqref="B34"/>
    </sheetView>
  </sheetViews>
  <sheetFormatPr baseColWidth="10" defaultRowHeight="16" x14ac:dyDescent="0.2"/>
  <cols>
    <col min="1" max="1" width="1.1640625" customWidth="1"/>
    <col min="2" max="2" width="50.5" bestFit="1" customWidth="1"/>
    <col min="3" max="3" width="45.1640625" bestFit="1" customWidth="1"/>
    <col min="4" max="5" width="19.83203125" bestFit="1" customWidth="1"/>
    <col min="6" max="8" width="10.1640625" bestFit="1" customWidth="1"/>
    <col min="9" max="9" width="25" bestFit="1" customWidth="1"/>
  </cols>
  <sheetData>
    <row r="1" spans="2:9" ht="3" customHeight="1" x14ac:dyDescent="0.2"/>
    <row r="2" spans="2:9" s="2" customFormat="1" ht="27" x14ac:dyDescent="0.35">
      <c r="B2" s="1" t="s">
        <v>1</v>
      </c>
      <c r="C2" s="1" t="s">
        <v>18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</row>
    <row r="3" spans="2:9" ht="27" x14ac:dyDescent="0.35">
      <c r="B3" s="2" t="s">
        <v>9</v>
      </c>
      <c r="C3" s="2" t="s">
        <v>10</v>
      </c>
      <c r="D3" s="2">
        <v>4</v>
      </c>
      <c r="E3" s="2">
        <v>30</v>
      </c>
      <c r="F3" s="3">
        <v>430</v>
      </c>
      <c r="G3" s="3">
        <v>223</v>
      </c>
      <c r="H3" s="3">
        <v>340</v>
      </c>
      <c r="I3" s="3">
        <f>G3*E3</f>
        <v>6690</v>
      </c>
    </row>
    <row r="4" spans="2:9" ht="27" x14ac:dyDescent="0.35">
      <c r="B4" s="2" t="s">
        <v>9</v>
      </c>
      <c r="C4" s="2" t="s">
        <v>11</v>
      </c>
      <c r="D4" s="2">
        <v>8</v>
      </c>
      <c r="E4" s="2">
        <v>20</v>
      </c>
      <c r="F4" s="4">
        <v>290</v>
      </c>
      <c r="G4" s="4">
        <v>236</v>
      </c>
      <c r="H4" s="4">
        <v>275</v>
      </c>
      <c r="I4" s="3">
        <f>G4*E4</f>
        <v>4720</v>
      </c>
    </row>
    <row r="5" spans="2:9" ht="27" x14ac:dyDescent="0.35">
      <c r="B5" s="2" t="s">
        <v>9</v>
      </c>
      <c r="C5" s="2" t="s">
        <v>12</v>
      </c>
      <c r="D5" s="2">
        <v>6</v>
      </c>
      <c r="E5" s="2">
        <v>18</v>
      </c>
      <c r="F5" s="4">
        <v>370</v>
      </c>
      <c r="G5" s="4">
        <v>267</v>
      </c>
      <c r="H5" s="4">
        <v>350</v>
      </c>
      <c r="I5" s="3">
        <f>G5*E5</f>
        <v>4806</v>
      </c>
    </row>
    <row r="6" spans="2:9" ht="27" x14ac:dyDescent="0.35">
      <c r="B6" s="2" t="s">
        <v>8</v>
      </c>
      <c r="C6" s="2" t="s">
        <v>13</v>
      </c>
      <c r="D6" s="2">
        <v>12</v>
      </c>
      <c r="E6" s="2">
        <v>21</v>
      </c>
      <c r="F6" s="3">
        <v>220</v>
      </c>
      <c r="G6" s="3">
        <v>108</v>
      </c>
      <c r="H6" s="3">
        <v>168</v>
      </c>
      <c r="I6" s="3">
        <f>G6*E6</f>
        <v>2268</v>
      </c>
    </row>
    <row r="7" spans="2:9" ht="27" x14ac:dyDescent="0.35">
      <c r="B7" s="2" t="s">
        <v>8</v>
      </c>
      <c r="C7" s="2" t="s">
        <v>14</v>
      </c>
      <c r="D7" s="2">
        <v>20</v>
      </c>
      <c r="E7" s="2">
        <v>30</v>
      </c>
      <c r="F7" s="4">
        <v>320</v>
      </c>
      <c r="G7" s="4">
        <v>216</v>
      </c>
      <c r="H7" s="4">
        <v>300</v>
      </c>
      <c r="I7" s="3">
        <f>G7*E7</f>
        <v>6480</v>
      </c>
    </row>
    <row r="8" spans="2:9" ht="27" x14ac:dyDescent="0.35">
      <c r="B8" s="2" t="s">
        <v>8</v>
      </c>
      <c r="C8" s="2" t="s">
        <v>15</v>
      </c>
      <c r="D8" s="2">
        <v>43</v>
      </c>
      <c r="E8" s="2">
        <v>40</v>
      </c>
      <c r="F8" s="4">
        <v>420</v>
      </c>
      <c r="G8" s="4">
        <v>312</v>
      </c>
      <c r="H8" s="4">
        <v>375</v>
      </c>
      <c r="I8" s="3">
        <f>G8*E8</f>
        <v>12480</v>
      </c>
    </row>
    <row r="10" spans="2:9" ht="17" thickBot="1" x14ac:dyDescent="0.25"/>
    <row r="11" spans="2:9" ht="27" x14ac:dyDescent="0.35">
      <c r="B11" s="8" t="s">
        <v>22</v>
      </c>
      <c r="C11" s="9"/>
      <c r="E11" s="5"/>
      <c r="F11" s="5"/>
      <c r="G11" s="5"/>
      <c r="H11" s="5"/>
      <c r="I11" s="7"/>
    </row>
    <row r="12" spans="2:9" ht="27" x14ac:dyDescent="0.35">
      <c r="B12" s="10" t="s">
        <v>31</v>
      </c>
      <c r="C12" s="11">
        <f>SUM(D3:D8)</f>
        <v>93</v>
      </c>
      <c r="E12" s="6"/>
      <c r="F12" s="5"/>
      <c r="G12" s="5"/>
      <c r="H12" s="5"/>
      <c r="I12" s="6"/>
    </row>
    <row r="13" spans="2:9" ht="28" thickBot="1" x14ac:dyDescent="0.4">
      <c r="B13" s="12" t="s">
        <v>23</v>
      </c>
      <c r="C13" s="13" t="s">
        <v>24</v>
      </c>
    </row>
    <row r="15" spans="2:9" ht="17" thickBot="1" x14ac:dyDescent="0.25"/>
    <row r="16" spans="2:9" ht="27" x14ac:dyDescent="0.35">
      <c r="B16" s="8" t="s">
        <v>25</v>
      </c>
      <c r="C16" s="14"/>
    </row>
    <row r="17" spans="2:3" ht="27" x14ac:dyDescent="0.35">
      <c r="B17" s="10" t="s">
        <v>1</v>
      </c>
      <c r="C17" s="15" t="s">
        <v>9</v>
      </c>
    </row>
    <row r="18" spans="2:3" ht="27" x14ac:dyDescent="0.35">
      <c r="B18" s="10" t="s">
        <v>16</v>
      </c>
      <c r="C18" s="16">
        <f>SUMIF(B3:B8,C17,I3:I8)</f>
        <v>16216</v>
      </c>
    </row>
    <row r="19" spans="2:3" ht="28" thickBot="1" x14ac:dyDescent="0.4">
      <c r="B19" s="17" t="s">
        <v>27</v>
      </c>
      <c r="C19" s="18" t="s">
        <v>17</v>
      </c>
    </row>
    <row r="21" spans="2:3" ht="17" thickBot="1" x14ac:dyDescent="0.25"/>
    <row r="22" spans="2:3" ht="27" x14ac:dyDescent="0.35">
      <c r="B22" s="8" t="s">
        <v>26</v>
      </c>
      <c r="C22" s="19"/>
    </row>
    <row r="23" spans="2:3" ht="27" x14ac:dyDescent="0.35">
      <c r="B23" s="10" t="s">
        <v>28</v>
      </c>
      <c r="C23" s="15">
        <f>SUMPRODUCT(D3:D8,H3:H8)</f>
        <v>29801</v>
      </c>
    </row>
    <row r="24" spans="2:3" ht="28" thickBot="1" x14ac:dyDescent="0.4">
      <c r="B24" s="17" t="s">
        <v>30</v>
      </c>
      <c r="C24" s="18" t="s">
        <v>29</v>
      </c>
    </row>
    <row r="26" spans="2:3" ht="17" thickBot="1" x14ac:dyDescent="0.25"/>
    <row r="27" spans="2:3" ht="27" x14ac:dyDescent="0.35">
      <c r="B27" s="8" t="s">
        <v>19</v>
      </c>
      <c r="C27" s="19" t="str">
        <f>C6</f>
        <v>Dark Roast Coffee</v>
      </c>
    </row>
    <row r="28" spans="2:3" ht="27" x14ac:dyDescent="0.35">
      <c r="B28" s="10" t="s">
        <v>20</v>
      </c>
      <c r="C28" s="15">
        <f>VLOOKUP(C27,C3:H8,2,FALSE)</f>
        <v>12</v>
      </c>
    </row>
    <row r="29" spans="2:3" ht="28" thickBot="1" x14ac:dyDescent="0.4">
      <c r="B29" s="17" t="s">
        <v>0</v>
      </c>
      <c r="C29" s="18" t="s">
        <v>21</v>
      </c>
    </row>
    <row r="31" spans="2:3" ht="17" thickBot="1" x14ac:dyDescent="0.25"/>
    <row r="32" spans="2:3" ht="27" x14ac:dyDescent="0.35">
      <c r="B32" s="8" t="s">
        <v>34</v>
      </c>
      <c r="C32" s="19"/>
    </row>
    <row r="33" spans="2:3" ht="27" x14ac:dyDescent="0.35">
      <c r="B33" s="10" t="s">
        <v>35</v>
      </c>
      <c r="C33" s="15">
        <f>LEN(C3)</f>
        <v>22</v>
      </c>
    </row>
    <row r="34" spans="2:3" ht="28" thickBot="1" x14ac:dyDescent="0.4">
      <c r="B34" s="17" t="s">
        <v>0</v>
      </c>
      <c r="C34" s="18" t="s">
        <v>32</v>
      </c>
    </row>
    <row r="35" spans="2:3" ht="13" customHeight="1" x14ac:dyDescent="0.35">
      <c r="B35" s="20"/>
      <c r="C35" s="21"/>
    </row>
    <row r="36" spans="2:3" ht="13" customHeight="1" thickBot="1" x14ac:dyDescent="0.4">
      <c r="B36" s="2"/>
      <c r="C36" s="2"/>
    </row>
    <row r="37" spans="2:3" ht="27" x14ac:dyDescent="0.35">
      <c r="B37" s="8" t="s">
        <v>33</v>
      </c>
      <c r="C37" s="19"/>
    </row>
    <row r="38" spans="2:3" ht="27" x14ac:dyDescent="0.35">
      <c r="B38" s="10" t="s">
        <v>36</v>
      </c>
      <c r="C38" s="15">
        <f>COUNTIF(C3:C8, "*Blueberry*")</f>
        <v>3</v>
      </c>
    </row>
    <row r="39" spans="2:3" ht="28" thickBot="1" x14ac:dyDescent="0.4">
      <c r="B39" s="17" t="s">
        <v>0</v>
      </c>
      <c r="C39" s="18" t="s">
        <v>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7C3BF-6B23-034C-9034-125435AC88CF}">
  <dimension ref="A1:G12"/>
  <sheetViews>
    <sheetView workbookViewId="0">
      <selection activeCell="A10" sqref="A10:B12"/>
    </sheetView>
  </sheetViews>
  <sheetFormatPr baseColWidth="10" defaultRowHeight="16" x14ac:dyDescent="0.2"/>
  <cols>
    <col min="1" max="1" width="29.6640625" bestFit="1" customWidth="1"/>
    <col min="2" max="2" width="35.6640625" bestFit="1" customWidth="1"/>
    <col min="3" max="3" width="13.6640625" bestFit="1" customWidth="1"/>
    <col min="4" max="4" width="13.5" bestFit="1" customWidth="1"/>
    <col min="5" max="7" width="10.1640625" bestFit="1" customWidth="1"/>
  </cols>
  <sheetData>
    <row r="1" spans="1:7" ht="27" x14ac:dyDescent="0.35">
      <c r="A1" s="1" t="s">
        <v>1</v>
      </c>
      <c r="B1" s="1" t="s">
        <v>18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7" x14ac:dyDescent="0.35">
      <c r="A2" s="2" t="s">
        <v>9</v>
      </c>
      <c r="B2" s="2" t="s">
        <v>10</v>
      </c>
      <c r="C2" s="2">
        <v>4</v>
      </c>
      <c r="D2" s="2">
        <v>30</v>
      </c>
      <c r="E2" s="3">
        <v>430</v>
      </c>
      <c r="F2" s="3">
        <v>223</v>
      </c>
      <c r="G2" s="3">
        <v>340</v>
      </c>
    </row>
    <row r="3" spans="1:7" ht="27" x14ac:dyDescent="0.35">
      <c r="A3" s="2" t="s">
        <v>9</v>
      </c>
      <c r="B3" s="2" t="s">
        <v>11</v>
      </c>
      <c r="C3" s="2">
        <v>8</v>
      </c>
      <c r="D3" s="2">
        <v>20</v>
      </c>
      <c r="E3" s="4">
        <v>290</v>
      </c>
      <c r="F3" s="4">
        <v>236</v>
      </c>
      <c r="G3" s="4">
        <v>275</v>
      </c>
    </row>
    <row r="4" spans="1:7" ht="27" x14ac:dyDescent="0.35">
      <c r="A4" s="2" t="s">
        <v>9</v>
      </c>
      <c r="B4" s="2" t="s">
        <v>12</v>
      </c>
      <c r="C4" s="2">
        <v>6</v>
      </c>
      <c r="D4" s="2">
        <v>18</v>
      </c>
      <c r="E4" s="4">
        <v>370</v>
      </c>
      <c r="F4" s="4">
        <v>267</v>
      </c>
      <c r="G4" s="4">
        <v>350</v>
      </c>
    </row>
    <row r="5" spans="1:7" ht="27" x14ac:dyDescent="0.35">
      <c r="A5" s="2" t="s">
        <v>8</v>
      </c>
      <c r="B5" s="2" t="s">
        <v>13</v>
      </c>
      <c r="C5" s="2">
        <v>12</v>
      </c>
      <c r="D5" s="2">
        <v>21</v>
      </c>
      <c r="E5" s="3">
        <v>220</v>
      </c>
      <c r="F5" s="3">
        <v>108</v>
      </c>
      <c r="G5" s="3">
        <v>168</v>
      </c>
    </row>
    <row r="6" spans="1:7" ht="27" x14ac:dyDescent="0.35">
      <c r="A6" s="2" t="s">
        <v>8</v>
      </c>
      <c r="B6" s="2" t="s">
        <v>14</v>
      </c>
      <c r="C6" s="2">
        <v>20</v>
      </c>
      <c r="D6" s="2">
        <v>30</v>
      </c>
      <c r="E6" s="4">
        <v>320</v>
      </c>
      <c r="F6" s="4">
        <v>216</v>
      </c>
      <c r="G6" s="4">
        <v>300</v>
      </c>
    </row>
    <row r="7" spans="1:7" ht="27" x14ac:dyDescent="0.35">
      <c r="A7" s="2" t="s">
        <v>8</v>
      </c>
      <c r="B7" s="2" t="s">
        <v>15</v>
      </c>
      <c r="C7" s="2">
        <v>43</v>
      </c>
      <c r="D7" s="2">
        <v>40</v>
      </c>
      <c r="E7" s="4">
        <v>420</v>
      </c>
      <c r="F7" s="4">
        <v>312</v>
      </c>
      <c r="G7" s="4">
        <v>375</v>
      </c>
    </row>
    <row r="10" spans="1:7" ht="27" x14ac:dyDescent="0.35">
      <c r="A10" s="2" t="s">
        <v>1</v>
      </c>
      <c r="B10" t="str">
        <f>A4</f>
        <v>You Love Blueberries</v>
      </c>
    </row>
    <row r="11" spans="1:7" ht="27" x14ac:dyDescent="0.35">
      <c r="A11" s="2" t="s">
        <v>18</v>
      </c>
      <c r="B11" t="str">
        <f>B4</f>
        <v>Blueberry Tea Cake Trays</v>
      </c>
    </row>
    <row r="12" spans="1:7" ht="27" x14ac:dyDescent="0.35">
      <c r="A12" s="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Formulas</vt:lpstr>
      <vt:lpstr>Index and Match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Vikash</dc:creator>
  <cp:lastModifiedBy>Vikash</cp:lastModifiedBy>
  <dcterms:created xsi:type="dcterms:W3CDTF">2024-05-01T19:38:59Z</dcterms:created>
  <dcterms:modified xsi:type="dcterms:W3CDTF">2024-05-03T14:43:08Z</dcterms:modified>
</cp:coreProperties>
</file>